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<sst xmlns="http://schemas.openxmlformats.org/spreadsheetml/2006/main" count="212" uniqueCount="104">
  <si>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</si>
  <si>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</si>
  <si>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</si>
  <si>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</si>
  <si>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</si>
  <si>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</si>
  <si>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</si>
  <si>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</si>
  <si>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</si>
  <si>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</si>
  <si>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</si>
  <si>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</si>
  <si>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</si>
  <si>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</si>
  <si>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</si>
  <si>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</si>
  <si>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</si>
  <si>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</si>
  <si>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</si>
  <si>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</si>
  <si>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</si>
  <si>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</si>
  <si>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</si>
  <si>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</si>
  <si>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</si>
  <si>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</si>
  <si>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</si>
  <si>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</si>
  <si>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</si>
  <si>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</si>
  <si>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</si>
  <si>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</si>
  <si>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</si>
  <si>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</si>
  <si>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</si>
  <si>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</si>
  <si>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</si>
  <si>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</si>
  <si>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</si>
  <si>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</si>
  <si>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</si>
  <si>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</si>
  <si>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</si>
  <si>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</si>
  <si>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</si>
  <si>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</si>
  <si>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</si>
  <si>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</si>
  <si>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</si>
  <si>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</si>
  <si>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</si>
  <si>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</si>
  <si>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</si>
  <si>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</si>
  <si>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</si>
  <si>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</si>
  <si>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</si>
  <si>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</si>
  <si>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</si>
  <si>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</si>
  <si>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</si>
  <si>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</si>
  <si>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</si>
  <si>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</si>
  <si>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</si>
  <si>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</si>
  <si>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</si>
  <si>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</si>
  <si>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</si>
  <si>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</si>
  <si>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</si>
  <si>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</si>
  <si>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</si>
  <si>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</si>
  <si>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</si>
  <si>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</si>
  <si>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</si>
  <si>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</si>
  <si>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</si>
  <si>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</si>
  <si>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</si>
  <si>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</si>
  <si>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</si>
  <si>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</si>
  <si>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</si>
  <si>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</si>
  <si>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</si>
  <si>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</si>
  <si>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</si>
  <si>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</si>
  <si>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</si>
  <si>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</si>
  <si>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</si>
  <si>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</si>
  <si>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</si>
  <si>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</si>
  <si>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</si>
  <si>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</si>
  <si>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</si>
  <si>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</si>
  <si>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>P_Тх_25_ЛК15_017632</t>
  </si>
  <si>
    <t xml:space="preserve">Электроснабжение ЭПУ потребителей в соответствии с договором на ТП № 1-51-25-0125 г. Тихорецк </t>
  </si>
  <si>
    <t>ТП-157</t>
  </si>
  <si>
    <t>0,026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</si>
</sst>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101</v>
      </c>
      <c r="D19" s="82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94.394768831999997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101</v>
      </c>
      <c r="D20" s="82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74.514582947999997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101</v>
      </c>
      <c r="D21" s="82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10.6565706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101</v>
      </c>
      <c r="D22" s="82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344.56592238000002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1-51-25-0125 г. Тихорецк </v>
      </c>
      <c r="D15" s="82" t="str">
        <f>'20.1'!D19</f>
        <v>P_Тх_25_ЛК15_017632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80" zoomScaleNormal="80" zoomScaleSheetLayoutView="70" workbookViewId="0">
      <selection activeCell="P21" sqref="P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1-51-25-0125 г. Тихорецк </v>
      </c>
      <c r="D15" s="82" t="str">
        <f>'20.1'!D19</f>
        <v>P_Тх_25_ЛК15_017632</v>
      </c>
      <c r="E15" s="86">
        <v>2025</v>
      </c>
      <c r="F15" s="86">
        <v>2025</v>
      </c>
      <c r="G15" s="38">
        <f>'20.1'!U23/1000</f>
        <v>0.34456592238</v>
      </c>
      <c r="H15" s="38">
        <f>G15*1.2</f>
        <v>0.41347910685599998</v>
      </c>
      <c r="I15" s="38">
        <f>H15*'20.4'!C14/100*'20.4'!D14/100*'20.4'!E14/100*'20.4'!F14/100*'20.4'!G14/100</f>
        <v>0.57538440775994903</v>
      </c>
      <c r="J15" s="38">
        <f>'20.2'!M16/1000</f>
        <v>0</v>
      </c>
      <c r="K15" s="38">
        <f>I15+J15</f>
        <v>0.57538440775994903</v>
      </c>
      <c r="L15" s="38"/>
      <c r="M15" s="87">
        <f>K15-L15</f>
        <v>0.57538440775994903</v>
      </c>
      <c r="N15" s="38"/>
      <c r="O15" s="88">
        <f>H15-N15</f>
        <v>0.41347910685599998</v>
      </c>
      <c r="P15" s="38">
        <f>SUM(Q15:W15)</f>
        <v>0.16814813480000002</v>
      </c>
      <c r="Q15" s="89">
        <v>0</v>
      </c>
      <c r="R15" s="90">
        <v>0</v>
      </c>
      <c r="S15" s="90" t="s">
        <v>99</v>
      </c>
      <c r="T15" s="91">
        <v>0.16814813480000002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2026-08-12T06:17:21Z</dcterms:modified>
</cp:coreProperties>
</file>